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04-MISSIONS\22-2025\02-DCM\DCM-116-2025-INSA VALENCIENNES\02-M-PROD\01-PROJET\08a-PRO\Ind C\01-CCTP\Lots TCE\"/>
    </mc:Choice>
  </mc:AlternateContent>
  <xr:revisionPtr revIDLastSave="0" documentId="13_ncr:1_{DE63541E-31CE-4225-874F-B0C590791BD4}" xr6:coauthVersionLast="47" xr6:coauthVersionMax="47" xr10:uidLastSave="{00000000-0000-0000-0000-000000000000}"/>
  <bookViews>
    <workbookView xWindow="-28920" yWindow="-3885" windowWidth="29040" windowHeight="15720" xr2:uid="{00000000-000D-0000-FFFF-FFFF00000000}"/>
  </bookViews>
  <sheets>
    <sheet name="Lot 3 - RSS-P" sheetId="13" r:id="rId1"/>
  </sheets>
  <definedNames>
    <definedName name="coef">#REF!</definedName>
    <definedName name="d">#REF!</definedName>
    <definedName name="TMO">#REF!</definedName>
  </definedNames>
  <calcPr calcId="191029"/>
</workbook>
</file>

<file path=xl/calcChain.xml><?xml version="1.0" encoding="utf-8"?>
<calcChain xmlns="http://schemas.openxmlformats.org/spreadsheetml/2006/main">
  <c r="F50" i="13" l="1"/>
  <c r="F65" i="13"/>
  <c r="F61" i="13"/>
  <c r="F41" i="13"/>
  <c r="F33" i="13"/>
  <c r="F25" i="13"/>
  <c r="F51" i="13"/>
  <c r="F45" i="13"/>
  <c r="B74" i="13"/>
  <c r="B73" i="13"/>
  <c r="B72" i="13"/>
  <c r="B71" i="13"/>
  <c r="B70" i="13"/>
  <c r="B69" i="13"/>
  <c r="F63" i="13"/>
  <c r="F59" i="13"/>
  <c r="F52" i="13"/>
  <c r="F49" i="13"/>
  <c r="F48" i="13"/>
  <c r="F39" i="13"/>
  <c r="F38" i="13"/>
  <c r="F37" i="13"/>
  <c r="F31" i="13"/>
  <c r="F23" i="13"/>
  <c r="F73" i="13" l="1"/>
  <c r="F47" i="13"/>
  <c r="F54" i="13" s="1"/>
  <c r="F72" i="13" s="1"/>
  <c r="F71" i="13"/>
  <c r="F70" i="13"/>
  <c r="F74" i="13" l="1"/>
  <c r="F69" i="13"/>
  <c r="F76" i="13" s="1"/>
  <c r="F78" i="13" l="1"/>
  <c r="F80" i="13" l="1"/>
</calcChain>
</file>

<file path=xl/sharedStrings.xml><?xml version="1.0" encoding="utf-8"?>
<sst xmlns="http://schemas.openxmlformats.org/spreadsheetml/2006/main" count="82" uniqueCount="66">
  <si>
    <t>REP</t>
  </si>
  <si>
    <r>
      <t xml:space="preserve">PRIX  TOTAL   en </t>
    </r>
    <r>
      <rPr>
        <sz val="10"/>
        <rFont val="Times New Roman"/>
        <family val="1"/>
      </rPr>
      <t>€</t>
    </r>
  </si>
  <si>
    <t xml:space="preserve">Légende : </t>
  </si>
  <si>
    <t xml:space="preserve">p.m. = pour mémoire </t>
  </si>
  <si>
    <t>U = unitaire</t>
  </si>
  <si>
    <t>ml = mètre linéaire</t>
  </si>
  <si>
    <t>Poste</t>
  </si>
  <si>
    <t>Désignation</t>
  </si>
  <si>
    <t>Unité</t>
  </si>
  <si>
    <t>Prix unitaire
(euros HT)</t>
  </si>
  <si>
    <t>Prix total
(euros HT)</t>
  </si>
  <si>
    <t>TOTAL GENERAL HT</t>
  </si>
  <si>
    <t>TVA au taux de 20  %</t>
  </si>
  <si>
    <t>TOTAL GENERAL TTC</t>
  </si>
  <si>
    <t>Cachet, Date et Signature de l'Entreprise</t>
  </si>
  <si>
    <t>m² = mètre carré</t>
  </si>
  <si>
    <t>m3 = mètre cube</t>
  </si>
  <si>
    <t>Ens = un ensemble</t>
  </si>
  <si>
    <t>UNIVERSITE POLYTECHNIQUE HAUTS-DE-FRANCE</t>
  </si>
  <si>
    <t>AMENAGEMENT DU BATIMENT CLAUDIN LEJEUNE 3 
– DIRECTION DE L’INSA HAUTS DE France</t>
  </si>
  <si>
    <t>4.1</t>
  </si>
  <si>
    <t xml:space="preserve">Quantité  </t>
  </si>
  <si>
    <t>m²</t>
  </si>
  <si>
    <t>Ens</t>
  </si>
  <si>
    <t>ml</t>
  </si>
  <si>
    <t>Bureau du Directeur</t>
  </si>
  <si>
    <t xml:space="preserve">Sous-total </t>
  </si>
  <si>
    <t>Plinthe</t>
  </si>
  <si>
    <t>Ratissage</t>
  </si>
  <si>
    <t>Peinture</t>
  </si>
  <si>
    <t>Sur support bois</t>
  </si>
  <si>
    <t>TRAVAUX PREPARATOIRES</t>
  </si>
  <si>
    <t>INSTALLATION DE CHANTIER</t>
  </si>
  <si>
    <t>5.1</t>
  </si>
  <si>
    <t>Sur plafonds</t>
  </si>
  <si>
    <t>Sur murs</t>
  </si>
  <si>
    <t>Eclairage des postes de travail</t>
  </si>
  <si>
    <t>DESCRIPTION DES TRAVAUX - TRAVAUX PREPARATOIRES</t>
  </si>
  <si>
    <t>4.1.1</t>
  </si>
  <si>
    <t xml:space="preserve">Sous-total 4.1 </t>
  </si>
  <si>
    <t>DESCRIPTION DES TRAVAUX - PARQUET ET PEINTURE</t>
  </si>
  <si>
    <t>5.1.1</t>
  </si>
  <si>
    <t>5.2</t>
  </si>
  <si>
    <t>5.2.1</t>
  </si>
  <si>
    <t>5.2.2</t>
  </si>
  <si>
    <t>5.3.1</t>
  </si>
  <si>
    <t>5.3.2</t>
  </si>
  <si>
    <t>5.3.3</t>
  </si>
  <si>
    <t>Peinture de sol</t>
  </si>
  <si>
    <t>Doublage acoustique en feutre avec claire voie</t>
  </si>
  <si>
    <t>REVETEMENTS MURAUX</t>
  </si>
  <si>
    <t>TRAVAUX DE PEINTURE</t>
  </si>
  <si>
    <t>5.3</t>
  </si>
  <si>
    <t>5.4</t>
  </si>
  <si>
    <t>5.4.1</t>
  </si>
  <si>
    <t>Reprise de peinture</t>
  </si>
  <si>
    <t>DPGF</t>
  </si>
  <si>
    <t xml:space="preserve">Ragréage </t>
  </si>
  <si>
    <t>TRAVAUX DE PARQUET MASSIF</t>
  </si>
  <si>
    <t>Isolation acoustique</t>
  </si>
  <si>
    <t>Parquet massif</t>
  </si>
  <si>
    <t xml:space="preserve">N° Réf : DMC-116-2025
</t>
  </si>
  <si>
    <t>Lot 03 - Parquet et peinture</t>
  </si>
  <si>
    <t xml:space="preserve">Sur ossature métallique </t>
  </si>
  <si>
    <t>5.5</t>
  </si>
  <si>
    <t>NETTOYAGE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</si>
</sst>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\ [$€-1]"/>
    <numFmt numFmtId="168" formatCode="#,##0.00\ _ &quot;€&quot;"/>
    <numFmt numFmtId="169" formatCode="_-* #,##0.00\ [$€-40C]_-;\-* #,##0.00\ [$€-40C]_-;_-* &quot;-&quot;??\ [$€-40C]_-;_-@_-"/>
    <numFmt numFmtId="170" formatCode="#,##0_,_0_0_0_-_ ;#,##0\-_,_0_0_0_ ;&quot;&quot;"/>
    <numFmt numFmtId="171" formatCode="#,##0.000_-_ ;#,##0.000\-_ ;&quot;&quot;"/>
    <numFmt numFmtId="172" formatCode="#,##0.00_0_-_ ;#,##0.00\-_0_ ;&quot;&quot;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30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3" fillId="0" borderId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9" fontId="16" fillId="0" borderId="0" applyNumberFormat="0" applyFill="0" applyBorder="0">
      <alignment vertical="top" wrapText="1"/>
    </xf>
    <xf numFmtId="0" fontId="15" fillId="0" borderId="0" applyNumberFormat="0" applyFill="0" applyBorder="0">
      <alignment horizontal="center"/>
    </xf>
    <xf numFmtId="170" fontId="15" fillId="0" borderId="0" applyFill="0" applyBorder="0"/>
    <xf numFmtId="171" fontId="15" fillId="0" borderId="0" applyFill="0" applyBorder="0"/>
    <xf numFmtId="172" fontId="15" fillId="0" borderId="0" applyFill="0" applyBorder="0"/>
  </cellStyleXfs>
  <cellXfs count="11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9" fontId="5" fillId="0" borderId="2" xfId="0" applyNumberFormat="1" applyFont="1" applyBorder="1" applyAlignment="1">
      <alignment horizontal="center"/>
    </xf>
    <xf numFmtId="169" fontId="5" fillId="0" borderId="2" xfId="0" applyNumberFormat="1" applyFont="1" applyBorder="1" applyAlignment="1">
      <alignment horizontal="center" vertical="center"/>
    </xf>
    <xf numFmtId="0" fontId="4" fillId="0" borderId="3" xfId="16" applyFont="1" applyBorder="1" applyAlignment="1">
      <alignment horizontal="center" vertical="center" wrapText="1"/>
    </xf>
    <xf numFmtId="0" fontId="4" fillId="0" borderId="3" xfId="16" applyFont="1" applyBorder="1" applyAlignment="1">
      <alignment horizontal="center" vertical="center" textRotation="90" wrapText="1"/>
    </xf>
    <xf numFmtId="167" fontId="4" fillId="0" borderId="3" xfId="16" applyNumberFormat="1" applyFont="1" applyBorder="1" applyAlignment="1">
      <alignment horizontal="center" vertical="center" wrapText="1"/>
    </xf>
    <xf numFmtId="0" fontId="11" fillId="0" borderId="0" xfId="16" applyFont="1" applyAlignment="1">
      <alignment horizontal="left" vertical="center" wrapText="1"/>
    </xf>
    <xf numFmtId="0" fontId="9" fillId="0" borderId="4" xfId="16" applyFont="1" applyBorder="1" applyAlignment="1">
      <alignment horizontal="center" vertical="top" wrapText="1"/>
    </xf>
    <xf numFmtId="0" fontId="10" fillId="0" borderId="4" xfId="16" applyFont="1" applyBorder="1" applyAlignment="1">
      <alignment vertical="center" wrapText="1"/>
    </xf>
    <xf numFmtId="2" fontId="9" fillId="0" borderId="4" xfId="16" applyNumberFormat="1" applyFont="1" applyBorder="1" applyAlignment="1">
      <alignment horizontal="center" vertical="top" wrapText="1"/>
    </xf>
    <xf numFmtId="2" fontId="4" fillId="0" borderId="3" xfId="16" applyNumberFormat="1" applyFont="1" applyBorder="1" applyAlignment="1">
      <alignment horizontal="center" vertical="center" textRotation="90" wrapText="1"/>
    </xf>
    <xf numFmtId="0" fontId="4" fillId="0" borderId="0" xfId="16" applyFont="1" applyAlignment="1">
      <alignment horizontal="right" vertical="top" wrapText="1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 wrapText="1"/>
    </xf>
    <xf numFmtId="0" fontId="5" fillId="0" borderId="0" xfId="16" applyFont="1" applyAlignment="1">
      <alignment horizontal="left" vertical="center" wrapText="1" indent="2"/>
    </xf>
    <xf numFmtId="0" fontId="9" fillId="0" borderId="8" xfId="16" applyFont="1" applyBorder="1" applyAlignment="1">
      <alignment horizontal="center" vertical="top" wrapText="1"/>
    </xf>
    <xf numFmtId="169" fontId="5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5" fillId="0" borderId="10" xfId="16" applyFont="1" applyBorder="1" applyAlignment="1">
      <alignment horizontal="center" vertical="center"/>
    </xf>
    <xf numFmtId="0" fontId="18" fillId="0" borderId="0" xfId="16" applyFont="1"/>
    <xf numFmtId="0" fontId="5" fillId="0" borderId="1" xfId="16" applyFont="1" applyBorder="1" applyAlignment="1">
      <alignment horizontal="center" vertical="center"/>
    </xf>
    <xf numFmtId="0" fontId="18" fillId="0" borderId="0" xfId="16" applyFont="1" applyAlignment="1">
      <alignment wrapText="1"/>
    </xf>
    <xf numFmtId="0" fontId="5" fillId="0" borderId="13" xfId="16" applyFont="1" applyBorder="1" applyAlignment="1">
      <alignment horizontal="center" vertical="center"/>
    </xf>
    <xf numFmtId="0" fontId="18" fillId="0" borderId="4" xfId="16" applyFont="1" applyBorder="1" applyAlignment="1">
      <alignment wrapText="1"/>
    </xf>
    <xf numFmtId="2" fontId="18" fillId="0" borderId="4" xfId="16" applyNumberFormat="1" applyFont="1" applyBorder="1" applyAlignment="1">
      <alignment wrapText="1"/>
    </xf>
    <xf numFmtId="0" fontId="18" fillId="0" borderId="8" xfId="16" applyFont="1" applyBorder="1" applyAlignment="1">
      <alignment horizontal="right" wrapText="1"/>
    </xf>
    <xf numFmtId="0" fontId="18" fillId="0" borderId="0" xfId="16" applyFont="1" applyAlignment="1">
      <alignment vertical="center" wrapText="1"/>
    </xf>
    <xf numFmtId="2" fontId="18" fillId="0" borderId="0" xfId="16" applyNumberFormat="1" applyFont="1" applyAlignment="1">
      <alignment wrapText="1"/>
    </xf>
    <xf numFmtId="0" fontId="18" fillId="0" borderId="7" xfId="16" applyFont="1" applyBorder="1" applyAlignment="1">
      <alignment horizontal="right" wrapText="1"/>
    </xf>
    <xf numFmtId="0" fontId="15" fillId="0" borderId="1" xfId="16" applyFont="1" applyBorder="1" applyAlignment="1">
      <alignment horizontal="center" vertical="center"/>
    </xf>
    <xf numFmtId="0" fontId="5" fillId="0" borderId="0" xfId="16" applyFont="1" applyAlignment="1">
      <alignment horizontal="left" vertical="center" indent="2"/>
    </xf>
    <xf numFmtId="0" fontId="5" fillId="0" borderId="7" xfId="16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4" fontId="8" fillId="0" borderId="5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wrapText="1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 vertical="center"/>
    </xf>
    <xf numFmtId="2" fontId="18" fillId="0" borderId="11" xfId="16" applyNumberFormat="1" applyFont="1" applyBorder="1" applyAlignment="1">
      <alignment wrapText="1"/>
    </xf>
    <xf numFmtId="0" fontId="18" fillId="0" borderId="11" xfId="16" applyFont="1" applyBorder="1" applyAlignment="1">
      <alignment wrapText="1"/>
    </xf>
    <xf numFmtId="0" fontId="18" fillId="0" borderId="12" xfId="16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0" fillId="0" borderId="2" xfId="0" applyBorder="1"/>
    <xf numFmtId="0" fontId="0" fillId="0" borderId="20" xfId="0" applyBorder="1"/>
    <xf numFmtId="16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/>
    <xf numFmtId="49" fontId="5" fillId="0" borderId="0" xfId="0" applyNumberFormat="1" applyFont="1" applyAlignment="1">
      <alignment horizontal="right" vertical="center" wrapText="1"/>
    </xf>
    <xf numFmtId="49" fontId="8" fillId="0" borderId="21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/>
    </xf>
    <xf numFmtId="169" fontId="4" fillId="0" borderId="9" xfId="0" applyNumberFormat="1" applyFont="1" applyBorder="1"/>
    <xf numFmtId="169" fontId="4" fillId="0" borderId="2" xfId="0" applyNumberFormat="1" applyFont="1" applyBorder="1"/>
    <xf numFmtId="0" fontId="3" fillId="0" borderId="0" xfId="0" applyFont="1" applyAlignment="1">
      <alignment horizontal="left" vertical="center" wrapText="1" indent="1"/>
    </xf>
    <xf numFmtId="0" fontId="6" fillId="0" borderId="2" xfId="0" applyFont="1" applyBorder="1" applyAlignment="1">
      <alignment horizontal="left"/>
    </xf>
    <xf numFmtId="1" fontId="5" fillId="0" borderId="2" xfId="0" applyNumberFormat="1" applyFont="1" applyBorder="1" applyAlignment="1">
      <alignment horizontal="center" vertical="center"/>
    </xf>
    <xf numFmtId="1" fontId="0" fillId="0" borderId="2" xfId="0" applyNumberFormat="1" applyBorder="1"/>
    <xf numFmtId="44" fontId="0" fillId="0" borderId="0" xfId="0" applyNumberFormat="1"/>
    <xf numFmtId="0" fontId="0" fillId="0" borderId="0" xfId="0" quotePrefix="1"/>
    <xf numFmtId="0" fontId="19" fillId="0" borderId="2" xfId="0" applyFont="1" applyBorder="1" applyAlignment="1">
      <alignment horizontal="center" vertical="center"/>
    </xf>
    <xf numFmtId="0" fontId="0" fillId="0" borderId="7" xfId="0" applyBorder="1"/>
    <xf numFmtId="2" fontId="19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vertical="center"/>
    </xf>
    <xf numFmtId="1" fontId="19" fillId="0" borderId="2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vertical="center"/>
    </xf>
    <xf numFmtId="44" fontId="0" fillId="0" borderId="0" xfId="19" applyFont="1"/>
    <xf numFmtId="0" fontId="16" fillId="0" borderId="0" xfId="16" applyFont="1" applyAlignment="1">
      <alignment horizontal="center" vertical="top" wrapText="1"/>
    </xf>
    <xf numFmtId="0" fontId="16" fillId="0" borderId="7" xfId="16" applyFont="1" applyBorder="1" applyAlignment="1">
      <alignment horizontal="center" vertical="top" wrapText="1"/>
    </xf>
    <xf numFmtId="0" fontId="9" fillId="0" borderId="1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 wrapText="1"/>
    </xf>
    <xf numFmtId="0" fontId="9" fillId="0" borderId="0" xfId="16" applyFont="1" applyAlignment="1">
      <alignment horizontal="right" vertical="center" wrapText="1"/>
    </xf>
    <xf numFmtId="0" fontId="9" fillId="0" borderId="0" xfId="16" applyFont="1" applyAlignment="1">
      <alignment horizontal="right" vertical="center"/>
    </xf>
    <xf numFmtId="0" fontId="9" fillId="0" borderId="7" xfId="16" applyFont="1" applyBorder="1" applyAlignment="1">
      <alignment horizontal="right" vertical="center"/>
    </xf>
    <xf numFmtId="0" fontId="4" fillId="0" borderId="14" xfId="16" applyFont="1" applyBorder="1" applyAlignment="1">
      <alignment horizontal="center" vertical="center" wrapText="1"/>
    </xf>
    <xf numFmtId="0" fontId="4" fillId="0" borderId="15" xfId="16" applyFont="1" applyBorder="1" applyAlignment="1">
      <alignment horizontal="center" vertical="center" wrapText="1"/>
    </xf>
    <xf numFmtId="0" fontId="4" fillId="0" borderId="16" xfId="16" applyFont="1" applyBorder="1" applyAlignment="1">
      <alignment horizontal="center" vertical="center" wrapText="1"/>
    </xf>
    <xf numFmtId="0" fontId="9" fillId="0" borderId="0" xfId="16" applyFont="1" applyAlignment="1">
      <alignment horizontal="center" vertical="top" wrapText="1"/>
    </xf>
    <xf numFmtId="0" fontId="9" fillId="0" borderId="7" xfId="16" applyFont="1" applyBorder="1" applyAlignment="1">
      <alignment horizontal="center" vertical="top" wrapText="1"/>
    </xf>
  </cellXfs>
  <cellStyles count="30">
    <cellStyle name="__iAO_Article" xfId="25" xr:uid="{83B918FE-C67B-45C0-A212-CE1EE6C5FE25}"/>
    <cellStyle name="__iAO_qte0d" xfId="27" xr:uid="{DD174718-4061-484E-9ED4-4FD85ED73D6E}"/>
    <cellStyle name="__iAO_qte2d" xfId="29" xr:uid="{0135F0F7-00AF-4985-9597-A63084649E60}"/>
    <cellStyle name="__iAO_qte3d" xfId="28" xr:uid="{E223A824-5E0F-4691-B929-CA463C1AE466}"/>
    <cellStyle name="__iAO_Unite" xfId="26" xr:uid="{CA116033-E7AF-4356-9622-0357A9201E6F}"/>
    <cellStyle name="Milliers 2" xfId="1" xr:uid="{00000000-0005-0000-0000-000000000000}"/>
    <cellStyle name="Milliers 2 2" xfId="2" xr:uid="{00000000-0005-0000-0000-000001000000}"/>
    <cellStyle name="Milliers 2 3" xfId="3" xr:uid="{00000000-0005-0000-0000-000002000000}"/>
    <cellStyle name="Milliers 3" xfId="4" xr:uid="{00000000-0005-0000-0000-000003000000}"/>
    <cellStyle name="Monétaire 2" xfId="5" xr:uid="{00000000-0005-0000-0000-000004000000}"/>
    <cellStyle name="Monétaire 2 2" xfId="6" xr:uid="{00000000-0005-0000-0000-000005000000}"/>
    <cellStyle name="Monétaire 2 3" xfId="7" xr:uid="{00000000-0005-0000-0000-000006000000}"/>
    <cellStyle name="Monétaire 3" xfId="8" xr:uid="{00000000-0005-0000-0000-000007000000}"/>
    <cellStyle name="Monétaire 4" xfId="9" xr:uid="{00000000-0005-0000-0000-000008000000}"/>
    <cellStyle name="Monétaire 4 2" xfId="18" xr:uid="{3B026109-8DFC-454C-A685-4EBAF8A2E2CF}"/>
    <cellStyle name="Monétaire 4 3" xfId="22" xr:uid="{76DB7903-CBC5-438B-84A7-7226D0FA9F91}"/>
    <cellStyle name="Monétaire 6" xfId="10" xr:uid="{00000000-0005-0000-0000-000009000000}"/>
    <cellStyle name="Monétaire 6 2" xfId="19" xr:uid="{CB7BE090-78AA-4548-9FBE-0303ADDEB868}"/>
    <cellStyle name="Monétaire 6 3" xfId="23" xr:uid="{68DF210A-E0C5-4B69-A1ED-D740599CCDC5}"/>
    <cellStyle name="Normal" xfId="0" builtinId="0"/>
    <cellStyle name="Normal 2" xfId="11" xr:uid="{00000000-0005-0000-0000-00000B000000}"/>
    <cellStyle name="Normal 2 2" xfId="12" xr:uid="{00000000-0005-0000-0000-00000C000000}"/>
    <cellStyle name="Normal 3" xfId="13" xr:uid="{00000000-0005-0000-0000-00000D000000}"/>
    <cellStyle name="Normal 4" xfId="14" xr:uid="{00000000-0005-0000-0000-00000E000000}"/>
    <cellStyle name="Normal 4 2" xfId="15" xr:uid="{00000000-0005-0000-0000-00000F000000}"/>
    <cellStyle name="Normal 5" xfId="16" xr:uid="{00000000-0005-0000-0000-000010000000}"/>
    <cellStyle name="Normal 5 2" xfId="20" xr:uid="{5C8CFD3B-13EC-42A4-92A0-65BEAF62B53D}"/>
    <cellStyle name="Normal 5 3" xfId="24" xr:uid="{87701C12-F111-4DC4-B8F6-49216F35AAB8}"/>
    <cellStyle name="Normal 6" xfId="17" xr:uid="{00000000-0005-0000-0000-000011000000}"/>
    <cellStyle name="Normal 6 2" xfId="21" xr:uid="{D9FA5894-A71A-40EA-910E-C36A9DD24F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98334</xdr:colOff>
      <xdr:row>0</xdr:row>
      <xdr:rowOff>49167</xdr:rowOff>
    </xdr:from>
    <xdr:to>
      <xdr:col>0</xdr:col>
      <xdr:colOff>820964</xdr:colOff>
      <xdr:row>2</xdr:row>
      <xdr:rowOff>419100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ADF87-5672-461C-ADB6-773923E7F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22630" cy="73188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98334</xdr:colOff>
      <xdr:row>0</xdr:row>
      <xdr:rowOff>49167</xdr:rowOff>
    </xdr:from>
    <xdr:to>
      <xdr:col>0</xdr:col>
      <xdr:colOff>817154</xdr:colOff>
      <xdr:row>3</xdr:row>
      <xdr:rowOff>1120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2B1576E-AB08-4834-A2AB-A80613D34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18820" cy="7356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6AE2-0CCF-41DB-82C3-41D2D644C2B4}">
  <sheetPr>
    <tabColor theme="6"/>
  </sheetPr>
  <dimension ref="A1:O90"/>
  <sheetViews>
    <sheetView tabSelected="1" topLeftCell="A37" zoomScale="85" zoomScaleNormal="85" workbookViewId="0">
      <selection activeCell="L61" sqref="L61"/>
    </sheetView>
  </sheetViews>
  <sheetFormatPr baseColWidth="10" defaultRowHeight="13.2" x14ac:dyDescent="0.25"/>
  <cols>
    <col min="1" max="1" width="14.109375" customWidth="1"/>
    <col min="2" max="2" width="60.6640625" customWidth="1"/>
    <col min="3" max="3" width="5.77734375" bestFit="1" customWidth="1"/>
    <col min="4" max="4" width="8.33203125" customWidth="1"/>
    <col min="6" max="6" width="19.21875" customWidth="1"/>
    <col min="10" max="10" width="21.5546875" customWidth="1"/>
    <col min="11" max="12" width="11.5546875" customWidth="1"/>
    <col min="13" max="13" width="15.6640625" customWidth="1"/>
    <col min="14" max="14" width="15.21875" customWidth="1"/>
    <col min="15" max="15" width="12" bestFit="1" customWidth="1"/>
  </cols>
  <sheetData>
    <row r="1" spans="1:6" ht="14.4" x14ac:dyDescent="0.3">
      <c r="A1" s="34"/>
      <c r="B1" s="102" t="s">
        <v>18</v>
      </c>
      <c r="C1" s="102"/>
      <c r="D1" s="67"/>
      <c r="E1" s="68"/>
      <c r="F1" s="69"/>
    </row>
    <row r="2" spans="1:6" ht="14.4" x14ac:dyDescent="0.3">
      <c r="A2" s="36"/>
      <c r="B2" s="71"/>
      <c r="C2" s="71"/>
      <c r="D2" s="43"/>
      <c r="E2" s="37"/>
      <c r="F2" s="44"/>
    </row>
    <row r="3" spans="1:6" ht="34.200000000000003" customHeight="1" x14ac:dyDescent="0.25">
      <c r="A3" s="36"/>
      <c r="B3" s="103" t="s">
        <v>19</v>
      </c>
      <c r="C3" s="103"/>
      <c r="D3" s="104" t="s">
        <v>61</v>
      </c>
      <c r="E3" s="105"/>
      <c r="F3" s="106"/>
    </row>
    <row r="4" spans="1:6" ht="22.2" customHeight="1" x14ac:dyDescent="0.25">
      <c r="A4" s="36"/>
      <c r="B4" s="103" t="s">
        <v>62</v>
      </c>
      <c r="C4" s="103"/>
      <c r="D4" s="105"/>
      <c r="E4" s="105"/>
      <c r="F4" s="106"/>
    </row>
    <row r="5" spans="1:6" ht="14.4" x14ac:dyDescent="0.3">
      <c r="A5" s="38"/>
      <c r="B5" s="39"/>
      <c r="C5" s="39"/>
      <c r="D5" s="40"/>
      <c r="E5" s="39"/>
      <c r="F5" s="41"/>
    </row>
    <row r="6" spans="1:6" x14ac:dyDescent="0.25">
      <c r="A6" s="107" t="s">
        <v>56</v>
      </c>
      <c r="B6" s="108"/>
      <c r="C6" s="108"/>
      <c r="D6" s="108"/>
      <c r="E6" s="108"/>
      <c r="F6" s="109"/>
    </row>
    <row r="7" spans="1:6" ht="14.4" x14ac:dyDescent="0.3">
      <c r="A7" s="36"/>
      <c r="B7" s="42"/>
      <c r="C7" s="37"/>
      <c r="D7" s="43"/>
      <c r="E7" s="37"/>
      <c r="F7" s="44"/>
    </row>
    <row r="8" spans="1:6" x14ac:dyDescent="0.25">
      <c r="A8" s="36"/>
      <c r="B8" s="10" t="s">
        <v>2</v>
      </c>
      <c r="C8" s="110"/>
      <c r="D8" s="110"/>
      <c r="E8" s="110"/>
      <c r="F8" s="111"/>
    </row>
    <row r="9" spans="1:6" x14ac:dyDescent="0.25">
      <c r="A9" s="45"/>
      <c r="B9" s="26" t="s">
        <v>3</v>
      </c>
      <c r="C9" s="100"/>
      <c r="D9" s="100"/>
      <c r="E9" s="100"/>
      <c r="F9" s="101"/>
    </row>
    <row r="10" spans="1:6" x14ac:dyDescent="0.25">
      <c r="A10" s="45"/>
      <c r="B10" s="26" t="s">
        <v>17</v>
      </c>
      <c r="C10" s="100"/>
      <c r="D10" s="100"/>
      <c r="E10" s="100"/>
      <c r="F10" s="101"/>
    </row>
    <row r="11" spans="1:6" x14ac:dyDescent="0.25">
      <c r="A11" s="45"/>
      <c r="B11" s="26" t="s">
        <v>4</v>
      </c>
      <c r="C11" s="100"/>
      <c r="D11" s="100"/>
      <c r="E11" s="100"/>
      <c r="F11" s="101"/>
    </row>
    <row r="12" spans="1:6" x14ac:dyDescent="0.25">
      <c r="A12" s="45"/>
      <c r="B12" s="26" t="s">
        <v>5</v>
      </c>
      <c r="C12" s="100"/>
      <c r="D12" s="100"/>
      <c r="E12" s="100"/>
      <c r="F12" s="101"/>
    </row>
    <row r="13" spans="1:6" x14ac:dyDescent="0.25">
      <c r="A13" s="45"/>
      <c r="B13" s="46" t="s">
        <v>15</v>
      </c>
      <c r="C13" s="100"/>
      <c r="D13" s="100"/>
      <c r="E13" s="100"/>
      <c r="F13" s="101"/>
    </row>
    <row r="14" spans="1:6" x14ac:dyDescent="0.25">
      <c r="A14" s="45"/>
      <c r="B14" s="46" t="s">
        <v>16</v>
      </c>
      <c r="C14" s="100"/>
      <c r="D14" s="100"/>
      <c r="E14" s="100"/>
      <c r="F14" s="101"/>
    </row>
    <row r="15" spans="1:6" x14ac:dyDescent="0.25">
      <c r="A15" s="38"/>
      <c r="B15" s="12"/>
      <c r="C15" s="11"/>
      <c r="D15" s="13"/>
      <c r="E15" s="11"/>
      <c r="F15" s="27"/>
    </row>
    <row r="16" spans="1:6" ht="14.4" x14ac:dyDescent="0.3">
      <c r="A16" s="36"/>
      <c r="B16" s="35"/>
      <c r="C16" s="35"/>
      <c r="D16" s="35"/>
      <c r="E16" s="35"/>
      <c r="F16" s="47"/>
    </row>
    <row r="17" spans="1:6" ht="40.200000000000003" x14ac:dyDescent="0.25">
      <c r="A17" s="7" t="s">
        <v>6</v>
      </c>
      <c r="B17" s="7" t="s">
        <v>7</v>
      </c>
      <c r="C17" s="8" t="s">
        <v>8</v>
      </c>
      <c r="D17" s="14" t="s">
        <v>21</v>
      </c>
      <c r="E17" s="9" t="s">
        <v>9</v>
      </c>
      <c r="F17" s="9" t="s">
        <v>10</v>
      </c>
    </row>
    <row r="18" spans="1:6" x14ac:dyDescent="0.25">
      <c r="A18" s="76"/>
      <c r="B18" s="77"/>
      <c r="C18" s="78"/>
      <c r="D18" s="78"/>
      <c r="E18" s="28"/>
      <c r="F18" s="28"/>
    </row>
    <row r="19" spans="1:6" x14ac:dyDescent="0.25">
      <c r="A19" s="50">
        <v>4</v>
      </c>
      <c r="B19" s="30" t="s">
        <v>37</v>
      </c>
      <c r="C19" s="72"/>
      <c r="D19" s="72"/>
      <c r="E19" s="72"/>
      <c r="F19" s="72"/>
    </row>
    <row r="20" spans="1:6" x14ac:dyDescent="0.25">
      <c r="A20" s="72"/>
      <c r="B20" s="2"/>
      <c r="C20" s="72"/>
      <c r="D20" s="72"/>
      <c r="E20" s="72"/>
      <c r="F20" s="72"/>
    </row>
    <row r="21" spans="1:6" x14ac:dyDescent="0.25">
      <c r="A21" s="30" t="s">
        <v>20</v>
      </c>
      <c r="B21" s="88" t="s">
        <v>32</v>
      </c>
      <c r="C21" s="3"/>
      <c r="D21" s="66"/>
      <c r="E21" s="6"/>
      <c r="F21" s="6"/>
    </row>
    <row r="22" spans="1:6" x14ac:dyDescent="0.25">
      <c r="A22" s="30"/>
      <c r="B22" s="88"/>
      <c r="C22" s="3"/>
      <c r="D22" s="66"/>
      <c r="E22" s="6"/>
      <c r="F22" s="6"/>
    </row>
    <row r="23" spans="1:6" x14ac:dyDescent="0.25">
      <c r="A23" s="2" t="s">
        <v>38</v>
      </c>
      <c r="B23" s="84" t="s">
        <v>36</v>
      </c>
      <c r="C23" s="3" t="s">
        <v>23</v>
      </c>
      <c r="D23" s="95"/>
      <c r="E23" s="6"/>
      <c r="F23" s="6">
        <f t="shared" ref="F23" si="0">D23*E23</f>
        <v>0</v>
      </c>
    </row>
    <row r="24" spans="1:6" x14ac:dyDescent="0.25">
      <c r="A24" s="30"/>
      <c r="B24" s="79"/>
      <c r="C24" s="72"/>
      <c r="D24" s="72"/>
      <c r="E24" s="72"/>
      <c r="F24" s="72"/>
    </row>
    <row r="25" spans="1:6" x14ac:dyDescent="0.25">
      <c r="A25" s="30"/>
      <c r="B25" s="82" t="s">
        <v>39</v>
      </c>
      <c r="C25" s="72"/>
      <c r="D25" s="72"/>
      <c r="E25" s="72"/>
      <c r="F25" s="85">
        <f>SUM(F23)</f>
        <v>0</v>
      </c>
    </row>
    <row r="26" spans="1:6" x14ac:dyDescent="0.25">
      <c r="A26" s="30"/>
      <c r="B26" s="82"/>
      <c r="C26" s="72"/>
      <c r="D26" s="72"/>
      <c r="E26" s="72"/>
      <c r="F26" s="86"/>
    </row>
    <row r="27" spans="1:6" x14ac:dyDescent="0.25">
      <c r="A27" s="30">
        <v>5</v>
      </c>
      <c r="B27" s="30" t="s">
        <v>40</v>
      </c>
      <c r="C27" s="72"/>
      <c r="D27" s="72"/>
      <c r="E27" s="72"/>
      <c r="F27" s="86"/>
    </row>
    <row r="28" spans="1:6" x14ac:dyDescent="0.25">
      <c r="A28" s="30"/>
      <c r="B28" s="79"/>
      <c r="C28" s="72"/>
      <c r="D28" s="72"/>
      <c r="E28" s="72"/>
      <c r="F28" s="72"/>
    </row>
    <row r="29" spans="1:6" x14ac:dyDescent="0.25">
      <c r="A29" s="30" t="s">
        <v>33</v>
      </c>
      <c r="B29" s="88" t="s">
        <v>31</v>
      </c>
      <c r="C29" s="3"/>
      <c r="D29" s="89"/>
      <c r="E29" s="6"/>
      <c r="F29" s="6"/>
    </row>
    <row r="30" spans="1:6" x14ac:dyDescent="0.25">
      <c r="A30" s="30"/>
      <c r="B30" s="88"/>
      <c r="C30" s="3"/>
      <c r="D30" s="89"/>
      <c r="E30" s="6"/>
      <c r="F30" s="6"/>
    </row>
    <row r="31" spans="1:6" ht="15.6" customHeight="1" x14ac:dyDescent="0.25">
      <c r="A31" s="2" t="s">
        <v>41</v>
      </c>
      <c r="B31" s="84" t="s">
        <v>57</v>
      </c>
      <c r="C31" s="3" t="s">
        <v>22</v>
      </c>
      <c r="D31" s="97"/>
      <c r="E31" s="6"/>
      <c r="F31" s="6">
        <f>D31*E31</f>
        <v>0</v>
      </c>
    </row>
    <row r="32" spans="1:6" x14ac:dyDescent="0.25">
      <c r="A32" s="72"/>
      <c r="B32" s="79"/>
      <c r="C32" s="72"/>
      <c r="D32" s="90"/>
      <c r="E32" s="72"/>
      <c r="F32" s="72"/>
    </row>
    <row r="33" spans="1:15" x14ac:dyDescent="0.25">
      <c r="A33" s="72"/>
      <c r="B33" s="82" t="s">
        <v>26</v>
      </c>
      <c r="C33" s="72"/>
      <c r="D33" s="90"/>
      <c r="E33" s="72"/>
      <c r="F33" s="85">
        <f>SUM(F29:F32)</f>
        <v>0</v>
      </c>
    </row>
    <row r="34" spans="1:15" x14ac:dyDescent="0.25">
      <c r="A34" s="72"/>
      <c r="B34" s="79"/>
      <c r="C34" s="72"/>
      <c r="D34" s="90"/>
      <c r="E34" s="72"/>
      <c r="F34" s="72"/>
    </row>
    <row r="35" spans="1:15" x14ac:dyDescent="0.25">
      <c r="A35" s="30" t="s">
        <v>42</v>
      </c>
      <c r="B35" s="88" t="s">
        <v>58</v>
      </c>
      <c r="C35" s="72"/>
      <c r="D35" s="90"/>
      <c r="E35" s="72"/>
      <c r="F35" s="72"/>
    </row>
    <row r="36" spans="1:15" x14ac:dyDescent="0.25">
      <c r="A36" s="72"/>
      <c r="B36" s="88"/>
      <c r="C36" s="72"/>
      <c r="D36" s="90"/>
      <c r="E36" s="72"/>
      <c r="F36" s="72"/>
    </row>
    <row r="37" spans="1:15" x14ac:dyDescent="0.25">
      <c r="A37" s="2" t="s">
        <v>43</v>
      </c>
      <c r="B37" s="79" t="s">
        <v>59</v>
      </c>
      <c r="C37" s="3" t="s">
        <v>22</v>
      </c>
      <c r="D37" s="97"/>
      <c r="E37" s="96"/>
      <c r="F37" s="96">
        <f>D37*E37</f>
        <v>0</v>
      </c>
    </row>
    <row r="38" spans="1:15" x14ac:dyDescent="0.25">
      <c r="A38" s="2" t="s">
        <v>44</v>
      </c>
      <c r="B38" s="79" t="s">
        <v>60</v>
      </c>
      <c r="C38" s="3" t="s">
        <v>22</v>
      </c>
      <c r="D38" s="97"/>
      <c r="E38" s="96"/>
      <c r="F38" s="96">
        <f>D38*E38</f>
        <v>0</v>
      </c>
    </row>
    <row r="39" spans="1:15" x14ac:dyDescent="0.25">
      <c r="A39" s="2" t="s">
        <v>44</v>
      </c>
      <c r="B39" s="79" t="s">
        <v>27</v>
      </c>
      <c r="C39" s="3" t="s">
        <v>24</v>
      </c>
      <c r="D39" s="97"/>
      <c r="E39" s="6"/>
      <c r="F39" s="96">
        <f>D39*E39</f>
        <v>0</v>
      </c>
      <c r="K39" s="99"/>
      <c r="M39" s="91"/>
      <c r="N39" s="92"/>
    </row>
    <row r="40" spans="1:15" x14ac:dyDescent="0.25">
      <c r="A40" s="72"/>
      <c r="B40" s="79"/>
      <c r="C40" s="72"/>
      <c r="D40" s="72"/>
      <c r="E40" s="72"/>
      <c r="F40" s="72"/>
      <c r="K40" s="99"/>
      <c r="M40" s="91"/>
      <c r="N40" s="91"/>
    </row>
    <row r="41" spans="1:15" x14ac:dyDescent="0.25">
      <c r="A41" s="72"/>
      <c r="B41" s="82" t="s">
        <v>26</v>
      </c>
      <c r="C41" s="72"/>
      <c r="D41" s="72"/>
      <c r="E41" s="72"/>
      <c r="F41" s="85">
        <f>SUM(F37:F40)</f>
        <v>0</v>
      </c>
      <c r="K41" s="99"/>
      <c r="M41" s="91"/>
      <c r="N41" s="91"/>
      <c r="O41" s="91"/>
    </row>
    <row r="42" spans="1:15" x14ac:dyDescent="0.25">
      <c r="A42" s="72"/>
      <c r="B42" s="79"/>
      <c r="C42" s="72"/>
      <c r="D42" s="72"/>
      <c r="E42" s="72"/>
      <c r="F42" s="72"/>
      <c r="K42" s="99"/>
      <c r="M42" s="91"/>
      <c r="N42" s="91"/>
    </row>
    <row r="43" spans="1:15" x14ac:dyDescent="0.25">
      <c r="A43" s="30" t="s">
        <v>52</v>
      </c>
      <c r="B43" s="88" t="s">
        <v>51</v>
      </c>
      <c r="C43" s="72"/>
      <c r="D43" s="72"/>
      <c r="E43" s="72"/>
      <c r="F43" s="72"/>
    </row>
    <row r="44" spans="1:15" x14ac:dyDescent="0.25">
      <c r="A44" s="72"/>
      <c r="B44" s="88"/>
      <c r="C44" s="72"/>
      <c r="D44" s="72"/>
      <c r="E44" s="94"/>
      <c r="F44" s="72"/>
    </row>
    <row r="45" spans="1:15" x14ac:dyDescent="0.25">
      <c r="A45" s="2" t="s">
        <v>45</v>
      </c>
      <c r="B45" s="79" t="s">
        <v>28</v>
      </c>
      <c r="C45" s="3" t="s">
        <v>22</v>
      </c>
      <c r="D45" s="72"/>
      <c r="E45" s="98"/>
      <c r="F45" s="6">
        <f>D45*E45</f>
        <v>0</v>
      </c>
    </row>
    <row r="46" spans="1:15" x14ac:dyDescent="0.25">
      <c r="A46" s="2" t="s">
        <v>46</v>
      </c>
      <c r="B46" s="79" t="s">
        <v>29</v>
      </c>
      <c r="C46" s="3"/>
      <c r="D46" s="72"/>
      <c r="E46" s="6"/>
      <c r="F46" s="6"/>
      <c r="N46" s="91"/>
    </row>
    <row r="47" spans="1:15" x14ac:dyDescent="0.25">
      <c r="A47" s="72"/>
      <c r="B47" s="83" t="s">
        <v>35</v>
      </c>
      <c r="C47" s="3" t="s">
        <v>22</v>
      </c>
      <c r="D47" s="89"/>
      <c r="E47" s="6"/>
      <c r="F47" s="6">
        <f>D47*E47</f>
        <v>0</v>
      </c>
      <c r="M47" s="91"/>
      <c r="N47" s="91"/>
    </row>
    <row r="48" spans="1:15" x14ac:dyDescent="0.25">
      <c r="A48" s="72"/>
      <c r="B48" s="83" t="s">
        <v>34</v>
      </c>
      <c r="C48" s="3" t="s">
        <v>22</v>
      </c>
      <c r="D48" s="89"/>
      <c r="E48" s="6"/>
      <c r="F48" s="6">
        <f>D48*E48</f>
        <v>0</v>
      </c>
    </row>
    <row r="49" spans="1:6" x14ac:dyDescent="0.25">
      <c r="A49" s="72"/>
      <c r="B49" s="83" t="s">
        <v>30</v>
      </c>
      <c r="C49" s="3" t="s">
        <v>24</v>
      </c>
      <c r="D49" s="66"/>
      <c r="E49" s="6"/>
      <c r="F49" s="6">
        <f t="shared" ref="F49:F52" si="1">D49*E49</f>
        <v>0</v>
      </c>
    </row>
    <row r="50" spans="1:6" x14ac:dyDescent="0.25">
      <c r="A50" s="72"/>
      <c r="B50" s="83" t="s">
        <v>63</v>
      </c>
      <c r="C50" s="3" t="s">
        <v>24</v>
      </c>
      <c r="D50" s="66"/>
      <c r="E50" s="6"/>
      <c r="F50" s="6">
        <f t="shared" si="1"/>
        <v>0</v>
      </c>
    </row>
    <row r="51" spans="1:6" x14ac:dyDescent="0.25">
      <c r="A51" s="72"/>
      <c r="B51" s="83" t="s">
        <v>55</v>
      </c>
      <c r="C51" s="3" t="s">
        <v>23</v>
      </c>
      <c r="D51" s="66"/>
      <c r="E51" s="6"/>
      <c r="F51" s="6">
        <f>D51*E51</f>
        <v>0</v>
      </c>
    </row>
    <row r="52" spans="1:6" x14ac:dyDescent="0.25">
      <c r="A52" s="2" t="s">
        <v>47</v>
      </c>
      <c r="B52" s="79" t="s">
        <v>48</v>
      </c>
      <c r="C52" s="3" t="s">
        <v>22</v>
      </c>
      <c r="D52" s="66"/>
      <c r="E52" s="6"/>
      <c r="F52" s="6">
        <f t="shared" si="1"/>
        <v>0</v>
      </c>
    </row>
    <row r="53" spans="1:6" x14ac:dyDescent="0.25">
      <c r="A53" s="72"/>
      <c r="B53" s="83"/>
      <c r="C53" s="72"/>
      <c r="D53" s="72"/>
      <c r="E53" s="72"/>
      <c r="F53" s="72"/>
    </row>
    <row r="54" spans="1:6" x14ac:dyDescent="0.25">
      <c r="A54" s="72"/>
      <c r="B54" s="82" t="s">
        <v>26</v>
      </c>
      <c r="C54" s="72"/>
      <c r="D54" s="72"/>
      <c r="E54" s="72"/>
      <c r="F54" s="85">
        <f>SUM(F45:F53)</f>
        <v>0</v>
      </c>
    </row>
    <row r="55" spans="1:6" x14ac:dyDescent="0.25">
      <c r="A55" s="72"/>
      <c r="B55" s="83"/>
      <c r="C55" s="72"/>
      <c r="D55" s="72"/>
      <c r="E55" s="72"/>
      <c r="F55" s="72"/>
    </row>
    <row r="56" spans="1:6" x14ac:dyDescent="0.25">
      <c r="A56" s="30" t="s">
        <v>53</v>
      </c>
      <c r="B56" s="88" t="s">
        <v>50</v>
      </c>
      <c r="C56" s="72"/>
      <c r="D56" s="72"/>
      <c r="E56" s="72"/>
      <c r="F56" s="72"/>
    </row>
    <row r="57" spans="1:6" x14ac:dyDescent="0.25">
      <c r="A57" s="72"/>
      <c r="B57" s="88"/>
      <c r="C57" s="72"/>
      <c r="D57" s="72"/>
      <c r="E57" s="72"/>
      <c r="F57" s="72"/>
    </row>
    <row r="58" spans="1:6" x14ac:dyDescent="0.25">
      <c r="A58" s="2" t="s">
        <v>54</v>
      </c>
      <c r="B58" s="84" t="s">
        <v>49</v>
      </c>
      <c r="C58" s="3"/>
      <c r="D58" s="66"/>
      <c r="E58" s="6"/>
      <c r="F58" s="6"/>
    </row>
    <row r="59" spans="1:6" x14ac:dyDescent="0.25">
      <c r="A59" s="72"/>
      <c r="B59" s="87" t="s">
        <v>25</v>
      </c>
      <c r="C59" s="1" t="s">
        <v>22</v>
      </c>
      <c r="D59" s="93"/>
      <c r="E59" s="6"/>
      <c r="F59" s="6">
        <f t="shared" ref="F59" si="2">D59*E59</f>
        <v>0</v>
      </c>
    </row>
    <row r="60" spans="1:6" x14ac:dyDescent="0.25">
      <c r="A60" s="72"/>
      <c r="B60" s="84"/>
      <c r="C60" s="3"/>
      <c r="D60" s="66"/>
      <c r="E60" s="6"/>
      <c r="F60" s="6"/>
    </row>
    <row r="61" spans="1:6" x14ac:dyDescent="0.25">
      <c r="A61" s="72"/>
      <c r="B61" s="82" t="s">
        <v>26</v>
      </c>
      <c r="C61" s="72"/>
      <c r="D61" s="72"/>
      <c r="E61" s="72"/>
      <c r="F61" s="85">
        <f>SUM(F58:F60)</f>
        <v>0</v>
      </c>
    </row>
    <row r="62" spans="1:6" x14ac:dyDescent="0.25">
      <c r="A62" s="72"/>
      <c r="B62" s="82"/>
      <c r="C62" s="72"/>
      <c r="D62" s="72"/>
      <c r="E62" s="72"/>
      <c r="F62" s="86"/>
    </row>
    <row r="63" spans="1:6" x14ac:dyDescent="0.25">
      <c r="A63" s="30" t="s">
        <v>64</v>
      </c>
      <c r="B63" s="88" t="s">
        <v>65</v>
      </c>
      <c r="C63" s="3" t="s">
        <v>23</v>
      </c>
      <c r="D63" s="95"/>
      <c r="E63" s="6"/>
      <c r="F63" s="6">
        <f t="shared" ref="F63" si="3">D63*E63</f>
        <v>0</v>
      </c>
    </row>
    <row r="64" spans="1:6" x14ac:dyDescent="0.25">
      <c r="A64" s="72"/>
      <c r="B64" s="84"/>
      <c r="C64" s="72"/>
      <c r="D64" s="72"/>
      <c r="E64" s="72"/>
      <c r="F64" s="86"/>
    </row>
    <row r="65" spans="1:6" x14ac:dyDescent="0.25">
      <c r="A65" s="72"/>
      <c r="B65" s="82" t="s">
        <v>26</v>
      </c>
      <c r="C65" s="72"/>
      <c r="D65" s="72"/>
      <c r="E65" s="72"/>
      <c r="F65" s="85">
        <f>SUM(F63)</f>
        <v>0</v>
      </c>
    </row>
    <row r="66" spans="1:6" x14ac:dyDescent="0.25">
      <c r="A66" s="73"/>
      <c r="B66" s="73"/>
      <c r="C66" s="73"/>
      <c r="D66" s="73"/>
      <c r="E66" s="73"/>
      <c r="F66" s="73"/>
    </row>
    <row r="67" spans="1:6" x14ac:dyDescent="0.25">
      <c r="A67" s="31" t="s">
        <v>0</v>
      </c>
      <c r="B67" s="23"/>
      <c r="C67" s="24"/>
      <c r="D67" s="24"/>
      <c r="E67" s="25"/>
      <c r="F67" s="25" t="s">
        <v>1</v>
      </c>
    </row>
    <row r="68" spans="1:6" x14ac:dyDescent="0.25">
      <c r="A68" s="50"/>
      <c r="B68" s="80"/>
      <c r="C68" s="75"/>
      <c r="D68" s="70"/>
      <c r="E68" s="74"/>
      <c r="F68" s="74"/>
    </row>
    <row r="69" spans="1:6" x14ac:dyDescent="0.25">
      <c r="A69" s="50"/>
      <c r="B69" s="52" t="str">
        <f>B21</f>
        <v>INSTALLATION DE CHANTIER</v>
      </c>
      <c r="C69" s="75"/>
      <c r="D69" s="70"/>
      <c r="E69" s="74"/>
      <c r="F69" s="74">
        <f>F25</f>
        <v>0</v>
      </c>
    </row>
    <row r="70" spans="1:6" x14ac:dyDescent="0.25">
      <c r="A70" s="50"/>
      <c r="B70" s="52" t="str">
        <f>B29</f>
        <v>TRAVAUX PREPARATOIRES</v>
      </c>
      <c r="C70" s="75"/>
      <c r="D70" s="70"/>
      <c r="E70" s="74"/>
      <c r="F70" s="74">
        <f>F33</f>
        <v>0</v>
      </c>
    </row>
    <row r="71" spans="1:6" x14ac:dyDescent="0.25">
      <c r="A71" s="50"/>
      <c r="B71" s="52" t="str">
        <f>B35</f>
        <v>TRAVAUX DE PARQUET MASSIF</v>
      </c>
      <c r="C71" s="75"/>
      <c r="D71" s="70"/>
      <c r="E71" s="74"/>
      <c r="F71" s="74">
        <f>F41</f>
        <v>0</v>
      </c>
    </row>
    <row r="72" spans="1:6" x14ac:dyDescent="0.25">
      <c r="A72" s="50"/>
      <c r="B72" s="52" t="str">
        <f>B43</f>
        <v>TRAVAUX DE PEINTURE</v>
      </c>
      <c r="C72" s="75"/>
      <c r="D72" s="70"/>
      <c r="E72" s="74"/>
      <c r="F72" s="74">
        <f>F54</f>
        <v>0</v>
      </c>
    </row>
    <row r="73" spans="1:6" x14ac:dyDescent="0.25">
      <c r="A73" s="50"/>
      <c r="B73" s="52" t="str">
        <f>B56</f>
        <v>REVETEMENTS MURAUX</v>
      </c>
      <c r="C73" s="75"/>
      <c r="D73" s="70"/>
      <c r="E73" s="74"/>
      <c r="F73" s="74">
        <f>F61</f>
        <v>0</v>
      </c>
    </row>
    <row r="74" spans="1:6" x14ac:dyDescent="0.25">
      <c r="A74" s="50"/>
      <c r="B74" s="52" t="str">
        <f>B63</f>
        <v>NETTOYAGE FINAL</v>
      </c>
      <c r="C74" s="75"/>
      <c r="D74" s="70"/>
      <c r="E74" s="74"/>
      <c r="F74" s="74">
        <f>F65</f>
        <v>0</v>
      </c>
    </row>
    <row r="75" spans="1:6" x14ac:dyDescent="0.25">
      <c r="A75" s="30"/>
      <c r="B75" s="4"/>
      <c r="C75" s="1"/>
      <c r="D75" s="2"/>
      <c r="E75" s="5"/>
      <c r="F75" s="5"/>
    </row>
    <row r="76" spans="1:6" ht="14.4" thickBot="1" x14ac:dyDescent="0.3">
      <c r="A76" s="51"/>
      <c r="B76" s="21" t="s">
        <v>11</v>
      </c>
      <c r="C76" s="18"/>
      <c r="D76" s="18"/>
      <c r="E76" s="18"/>
      <c r="F76" s="53">
        <f>SUM(F69:F74)</f>
        <v>0</v>
      </c>
    </row>
    <row r="77" spans="1:6" ht="14.4" thickTop="1" x14ac:dyDescent="0.25">
      <c r="A77" s="29"/>
      <c r="B77" s="15"/>
      <c r="C77" s="1"/>
      <c r="D77" s="81"/>
      <c r="E77" s="5"/>
      <c r="F77" s="32"/>
    </row>
    <row r="78" spans="1:6" ht="14.4" thickBot="1" x14ac:dyDescent="0.3">
      <c r="A78" s="29"/>
      <c r="B78" s="17" t="s">
        <v>12</v>
      </c>
      <c r="C78" s="18"/>
      <c r="D78" s="18"/>
      <c r="E78" s="18"/>
      <c r="F78" s="53">
        <f>F76*0.2</f>
        <v>0</v>
      </c>
    </row>
    <row r="79" spans="1:6" ht="14.4" thickTop="1" x14ac:dyDescent="0.25">
      <c r="A79" s="29"/>
      <c r="B79" s="22"/>
      <c r="C79" s="2"/>
      <c r="D79" s="16"/>
      <c r="E79" s="5"/>
      <c r="F79" s="32"/>
    </row>
    <row r="80" spans="1:6" ht="14.4" thickBot="1" x14ac:dyDescent="0.3">
      <c r="A80" s="33"/>
      <c r="B80" s="20" t="s">
        <v>13</v>
      </c>
      <c r="C80" s="19"/>
      <c r="D80" s="19"/>
      <c r="E80" s="19"/>
      <c r="F80" s="53">
        <f>F76+F78</f>
        <v>0</v>
      </c>
    </row>
    <row r="81" spans="1:6" ht="13.8" thickTop="1" x14ac:dyDescent="0.25">
      <c r="A81" s="54"/>
      <c r="B81" s="55"/>
      <c r="C81" s="56"/>
      <c r="D81" s="57"/>
      <c r="E81" s="57"/>
      <c r="F81" s="58"/>
    </row>
    <row r="82" spans="1:6" x14ac:dyDescent="0.25">
      <c r="A82" s="59"/>
      <c r="B82" s="4" t="s">
        <v>14</v>
      </c>
      <c r="C82" s="49"/>
      <c r="D82" s="48"/>
      <c r="E82" s="48"/>
      <c r="F82" s="60"/>
    </row>
    <row r="83" spans="1:6" x14ac:dyDescent="0.25">
      <c r="A83" s="59"/>
      <c r="B83" s="4"/>
      <c r="C83" s="49"/>
      <c r="D83" s="48"/>
      <c r="E83" s="48"/>
      <c r="F83" s="60"/>
    </row>
    <row r="84" spans="1:6" x14ac:dyDescent="0.25">
      <c r="A84" s="59"/>
      <c r="B84" s="4"/>
      <c r="C84" s="49"/>
      <c r="D84" s="48"/>
      <c r="E84" s="48"/>
      <c r="F84" s="60"/>
    </row>
    <row r="85" spans="1:6" x14ac:dyDescent="0.25">
      <c r="A85" s="59"/>
      <c r="B85" s="4"/>
      <c r="C85" s="49"/>
      <c r="D85" s="48"/>
      <c r="E85" s="48"/>
      <c r="F85" s="60"/>
    </row>
    <row r="86" spans="1:6" x14ac:dyDescent="0.25">
      <c r="A86" s="59"/>
      <c r="B86" s="4"/>
      <c r="C86" s="49"/>
      <c r="D86" s="48"/>
      <c r="E86" s="48"/>
      <c r="F86" s="60"/>
    </row>
    <row r="87" spans="1:6" x14ac:dyDescent="0.25">
      <c r="A87" s="59"/>
      <c r="B87" s="4"/>
      <c r="C87" s="49"/>
      <c r="D87" s="48"/>
      <c r="E87" s="48"/>
      <c r="F87" s="60"/>
    </row>
    <row r="88" spans="1:6" x14ac:dyDescent="0.25">
      <c r="A88" s="59"/>
      <c r="B88" s="4"/>
      <c r="C88" s="49"/>
      <c r="D88" s="48"/>
      <c r="E88" s="48"/>
      <c r="F88" s="60"/>
    </row>
    <row r="89" spans="1:6" x14ac:dyDescent="0.25">
      <c r="A89" s="59"/>
      <c r="B89" s="4"/>
      <c r="C89" s="49"/>
      <c r="D89" s="48"/>
      <c r="E89" s="48"/>
      <c r="F89" s="60"/>
    </row>
    <row r="90" spans="1:6" x14ac:dyDescent="0.25">
      <c r="A90" s="61"/>
      <c r="B90" s="62"/>
      <c r="C90" s="63"/>
      <c r="D90" s="64"/>
      <c r="E90" s="64"/>
      <c r="F90" s="65"/>
    </row>
  </sheetData>
  <mergeCells count="13">
    <mergeCell ref="C14:F14"/>
    <mergeCell ref="C13:F13"/>
    <mergeCell ref="B1:C1"/>
    <mergeCell ref="B3:C3"/>
    <mergeCell ref="D3:F3"/>
    <mergeCell ref="B4:C4"/>
    <mergeCell ref="D4:F4"/>
    <mergeCell ref="A6:F6"/>
    <mergeCell ref="C8:F8"/>
    <mergeCell ref="C9:F9"/>
    <mergeCell ref="C10:F10"/>
    <mergeCell ref="C11:F11"/>
    <mergeCell ref="C12:F12"/>
  </mergeCells>
  <phoneticPr fontId="1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3 - RSS-P</vt:lpstr>
    </vt:vector>
  </TitlesOfParts>
  <Company>ALFA ETUDES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Lucie BAUDE</cp:lastModifiedBy>
  <cp:lastPrinted>2026-05-29T14:45:13Z</cp:lastPrinted>
  <dcterms:created xsi:type="dcterms:W3CDTF">2004-05-27T19:45:29Z</dcterms:created>
  <dcterms:modified xsi:type="dcterms:W3CDTF">2026-07-06T16:03:05Z</dcterms:modified>
</cp:coreProperties>
</file>